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<sst xmlns="http://schemas.openxmlformats.org/spreadsheetml/2006/main" count="4310" uniqueCount="1044">
  <si>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</si>
  <si>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</si>
  <si>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</si>
  <si>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</si>
  <si>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</si>
  <si>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</si>
  <si>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</si>
  <si>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</si>
  <si>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</si>
  <si>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</si>
  <si>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</si>
  <si>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</si>
  <si>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</si>
  <si>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</si>
  <si>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</si>
  <si>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</si>
  <si>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</si>
  <si>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</si>
  <si>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</si>
  <si>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</si>
  <si>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</si>
  <si>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</si>
  <si>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</si>
  <si>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</si>
  <si>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</si>
  <si>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</si>
  <si>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</si>
  <si>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</si>
  <si>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</si>
  <si>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</si>
  <si>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</si>
  <si>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</si>
  <si>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</si>
  <si>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</si>
  <si>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</si>
  <si>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</si>
  <si>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</si>
  <si>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</si>
  <si>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</si>
  <si>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</si>
  <si>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</si>
  <si>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</si>
  <si>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</si>
  <si>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</si>
  <si>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</si>
  <si>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</si>
  <si>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</si>
  <si>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</si>
  <si>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</si>
  <si>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</si>
  <si>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</si>
  <si>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</si>
  <si>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</si>
  <si>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</si>
  <si>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</si>
  <si>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</si>
  <si>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</si>
  <si>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</si>
  <si>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</si>
  <si>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</si>
  <si>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</si>
  <si>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</si>
  <si>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</si>
  <si>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</si>
  <si>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</si>
  <si>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</si>
  <si>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</si>
  <si>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</si>
  <si>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</si>
  <si>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</si>
  <si>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</si>
  <si>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</si>
  <si>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</si>
  <si>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</si>
  <si>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</si>
  <si>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</si>
  <si>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</si>
  <si>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</si>
  <si>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</si>
  <si>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</si>
  <si>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</si>
  <si>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</si>
  <si>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</si>
  <si>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</si>
  <si>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</si>
  <si>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</si>
  <si>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</si>
  <si>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</si>
  <si>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</si>
  <si>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</si>
  <si>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</si>
  <si>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</si>
  <si>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</si>
  <si>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</si>
  <si>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</si>
  <si>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</si>
  <si>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</si>
  <si>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</si>
  <si>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</si>
  <si>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</si>
  <si>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</si>
  <si>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</si>
  <si>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</si>
  <si>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</si>
  <si>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</si>
  <si>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</si>
  <si>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</si>
  <si>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</si>
  <si>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</si>
  <si>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</si>
  <si>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</si>
  <si>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</si>
  <si>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</si>
  <si>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</si>
  <si>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</si>
  <si>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</si>
  <si>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</si>
  <si>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</si>
  <si>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</si>
  <si>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</si>
  <si>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</si>
  <si>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</si>
  <si>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</si>
  <si>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</si>
  <si>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</si>
  <si>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</si>
  <si>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</si>
  <si>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</si>
  <si>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</si>
  <si>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</si>
  <si>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</si>
  <si>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</si>
  <si>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</si>
  <si>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</si>
  <si>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</si>
  <si>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</si>
  <si>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</si>
  <si>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</si>
  <si>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</si>
  <si>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</si>
  <si>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</si>
  <si>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</si>
  <si>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</si>
  <si>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</si>
  <si>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</si>
  <si>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</si>
  <si>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</si>
  <si>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</si>
  <si>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</si>
  <si>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</si>
  <si>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</si>
  <si>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</si>
  <si>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</si>
  <si>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</si>
  <si>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</si>
  <si>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</si>
  <si>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</si>
  <si>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</si>
  <si>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</si>
  <si>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</si>
  <si>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</si>
  <si>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</si>
  <si>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</si>
  <si>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</si>
  <si>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</si>
  <si>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</si>
  <si>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</si>
  <si>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</si>
  <si>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</si>
  <si>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</si>
  <si>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</si>
  <si>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</si>
  <si>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</si>
  <si>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</si>
  <si>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</si>
  <si>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</si>
  <si>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</si>
  <si>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</si>
  <si>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</si>
  <si>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</si>
  <si>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</si>
  <si>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</si>
  <si>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</si>
  <si>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</si>
  <si>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</si>
  <si>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</si>
  <si>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</si>
  <si>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</si>
  <si>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</si>
  <si>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</si>
  <si>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</si>
  <si>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</si>
  <si>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</si>
  <si>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</si>
  <si>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</si>
  <si>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</si>
  <si>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</si>
  <si>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</si>
  <si>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</si>
  <si>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</si>
  <si>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</si>
  <si>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</si>
  <si>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</si>
  <si>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</si>
  <si>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</si>
  <si>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</si>
  <si>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</si>
  <si>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</si>
  <si>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</si>
  <si>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</si>
  <si>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</si>
  <si>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</si>
  <si>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</si>
  <si>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</si>
  <si>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</si>
  <si>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</si>
  <si>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</si>
  <si>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</si>
  <si>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</si>
  <si>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</si>
  <si>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</si>
  <si>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</si>
  <si>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</si>
  <si>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</si>
  <si>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</si>
  <si>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</si>
  <si>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</si>
  <si>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</si>
  <si>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</si>
  <si>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</si>
  <si>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</si>
  <si>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</si>
  <si>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</si>
  <si>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</si>
  <si>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</si>
  <si>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</si>
  <si>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</si>
  <si>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</si>
  <si>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</si>
  <si>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</si>
  <si>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</si>
  <si>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</si>
  <si>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</si>
  <si>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</si>
  <si>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</si>
  <si>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</si>
  <si>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</si>
  <si>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</si>
  <si>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</si>
  <si>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</si>
  <si>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</si>
  <si>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</si>
  <si>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</si>
  <si>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</si>
  <si>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</si>
  <si>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</si>
  <si>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</si>
  <si>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</si>
  <si>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</si>
  <si>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</si>
  <si>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</si>
  <si>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</si>
  <si>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</si>
  <si>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</si>
  <si>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</si>
  <si>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</si>
  <si>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</si>
  <si>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</si>
  <si>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</si>
  <si>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</si>
  <si>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</si>
  <si>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</si>
  <si>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</si>
  <si>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</si>
  <si>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</si>
  <si>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</si>
  <si>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</si>
  <si>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</si>
  <si>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</si>
  <si>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</si>
  <si>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</si>
  <si>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</si>
  <si>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</si>
  <si>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</si>
  <si>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</si>
  <si>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</si>
  <si>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</si>
  <si>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</si>
  <si>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</si>
  <si>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</si>
  <si>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</si>
  <si>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</si>
  <si>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</si>
  <si>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</si>
  <si>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</si>
  <si>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</si>
  <si>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</si>
  <si>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</si>
  <si>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</si>
  <si>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</si>
  <si>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</si>
  <si>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</si>
  <si>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</si>
  <si>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</si>
  <si>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</si>
  <si>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</si>
  <si>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</si>
  <si>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</si>
  <si>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</si>
  <si>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</si>
  <si>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</si>
  <si>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</si>
  <si>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</si>
  <si>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</si>
  <si>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</si>
  <si>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</si>
  <si>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</si>
  <si>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</si>
  <si>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</si>
  <si>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</si>
  <si>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</si>
  <si>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</si>
  <si>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</si>
  <si>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</si>
  <si>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</si>
  <si>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</si>
  <si>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</si>
  <si>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</si>
  <si>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</si>
  <si>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</si>
  <si>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</si>
  <si>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</si>
  <si>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</si>
  <si>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</si>
  <si>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</si>
  <si>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</si>
  <si>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</si>
  <si>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</si>
  <si>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</si>
  <si>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</si>
  <si>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</si>
  <si>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</si>
  <si>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</si>
  <si>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</si>
  <si>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</si>
  <si>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</si>
  <si>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</si>
  <si>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</si>
  <si>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</si>
  <si>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</si>
  <si>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</si>
  <si>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</si>
  <si>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</si>
  <si>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</si>
  <si>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</si>
  <si>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</si>
  <si>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</si>
  <si>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</si>
  <si>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</si>
  <si>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</si>
  <si>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</si>
  <si>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</si>
  <si>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</si>
  <si>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</si>
  <si>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</si>
  <si>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</si>
  <si>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</si>
  <si>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</si>
  <si>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</si>
  <si>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</si>
  <si>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</si>
  <si>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</si>
  <si>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</si>
  <si>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</si>
  <si>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</si>
  <si>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</si>
  <si>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</si>
  <si>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</si>
  <si>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</si>
  <si>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</si>
  <si>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</si>
  <si>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</si>
  <si>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</si>
  <si>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</si>
  <si>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</si>
  <si>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</si>
  <si>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</si>
  <si>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</si>
  <si>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</si>
  <si>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</si>
  <si>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</si>
  <si>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</si>
  <si>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</si>
  <si>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</si>
  <si>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</si>
  <si>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</si>
  <si>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</si>
  <si>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</si>
  <si>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</si>
  <si>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</si>
  <si>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</si>
  <si>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</si>
  <si>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</si>
  <si>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</si>
  <si>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</si>
  <si>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</si>
  <si>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</si>
  <si>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</si>
  <si>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</si>
  <si>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</si>
  <si>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</si>
  <si>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</si>
  <si>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</si>
  <si>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</si>
  <si>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</si>
  <si>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</si>
  <si>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</si>
  <si>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</si>
  <si>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</si>
  <si>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</si>
  <si>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</si>
  <si>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</si>
  <si>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</si>
  <si>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</si>
  <si>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</si>
  <si>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</si>
  <si>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</si>
  <si>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</si>
  <si>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</si>
  <si>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</si>
  <si>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</si>
  <si>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</si>
  <si>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</si>
  <si>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</si>
  <si>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</si>
  <si>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</si>
  <si>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</si>
  <si>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</si>
  <si>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</si>
  <si>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</si>
  <si>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</si>
  <si>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</si>
  <si>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</si>
  <si>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</si>
  <si>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</si>
  <si>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</si>
  <si>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</si>
  <si>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</si>
  <si>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</si>
  <si>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</si>
  <si>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</si>
  <si>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</si>
  <si>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</si>
  <si>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</si>
  <si>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</si>
  <si>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</si>
  <si>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</si>
  <si>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</si>
  <si>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</si>
  <si>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</si>
  <si>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</si>
  <si>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</si>
  <si>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</si>
  <si>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</si>
  <si>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</si>
  <si>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</si>
  <si>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</si>
  <si>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</si>
  <si>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</si>
  <si>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</si>
  <si>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</si>
  <si>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</si>
  <si>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</si>
  <si>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</si>
  <si>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</si>
  <si>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</si>
  <si>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</si>
  <si>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</si>
  <si>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</si>
  <si>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</si>
  <si>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</si>
  <si>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</si>
  <si>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</si>
  <si>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</si>
  <si>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</si>
  <si>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</si>
  <si>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</si>
  <si>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</si>
  <si>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</si>
  <si>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</si>
  <si>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</si>
  <si>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</si>
  <si>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</si>
  <si>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</si>
  <si>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</si>
  <si>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</si>
  <si>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</si>
  <si>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</si>
  <si>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</si>
  <si>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</si>
  <si>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</si>
  <si>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</si>
  <si>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</si>
  <si>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</si>
  <si>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</si>
  <si>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</si>
  <si>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</si>
  <si>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</si>
  <si>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</si>
  <si>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</si>
  <si>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</si>
  <si>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</si>
  <si>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</si>
  <si>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</si>
  <si>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</si>
  <si>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</si>
  <si>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</si>
  <si>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</si>
  <si>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</si>
  <si>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</si>
  <si>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</si>
  <si>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</si>
  <si>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</si>
  <si>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</si>
  <si>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</si>
  <si>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</si>
  <si>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</si>
  <si>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</si>
  <si>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</si>
  <si>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</si>
  <si>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</si>
  <si>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</si>
  <si>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</si>
  <si>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</si>
  <si>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</si>
  <si>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</si>
  <si>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</si>
  <si>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</si>
  <si>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</si>
  <si>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</si>
  <si>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</si>
  <si>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</si>
  <si>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</si>
  <si>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</si>
  <si>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</si>
  <si>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</si>
  <si>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</si>
  <si>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</si>
  <si>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</si>
  <si>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</si>
  <si>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</si>
  <si>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</si>
  <si>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</si>
  <si>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</si>
  <si>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</si>
  <si>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</si>
  <si>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</si>
  <si>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</si>
  <si>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</si>
  <si>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</si>
  <si>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</si>
  <si>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</si>
  <si>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</si>
  <si>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</si>
  <si>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</si>
  <si>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</si>
  <si>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</si>
  <si>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</si>
  <si>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</si>
  <si>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</si>
  <si>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</si>
  <si>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</si>
  <si>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</si>
  <si>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</si>
  <si>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</si>
  <si>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</si>
  <si>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</si>
  <si>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</si>
  <si>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</si>
  <si>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</si>
  <si>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</si>
  <si>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</si>
  <si>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</si>
  <si>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</si>
  <si>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</si>
  <si>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</si>
  <si>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</si>
  <si>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</si>
  <si>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</si>
  <si>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</si>
  <si>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</si>
  <si>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</si>
  <si>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</si>
  <si>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</si>
  <si>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</si>
  <si>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</si>
  <si>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</si>
  <si>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</si>
  <si>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</si>
  <si>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</si>
  <si>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</si>
  <si>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</si>
  <si>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</si>
  <si>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</si>
  <si>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</si>
  <si>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</si>
  <si>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</si>
  <si>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</si>
  <si>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</si>
  <si>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</si>
  <si>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</si>
  <si>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</si>
  <si>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</si>
  <si>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</si>
  <si>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</si>
  <si>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</si>
  <si>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</si>
  <si>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</si>
  <si>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</si>
  <si>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</si>
  <si>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</si>
  <si>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</si>
  <si>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</si>
  <si>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</si>
  <si>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</si>
  <si>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</si>
  <si>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</si>
  <si>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</si>
  <si>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</si>
  <si>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</si>
  <si>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</si>
  <si>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</si>
  <si>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</si>
  <si>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</si>
  <si>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</si>
  <si>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</si>
  <si>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</si>
  <si>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</si>
  <si>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</si>
  <si>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</si>
  <si>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</si>
  <si>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</si>
  <si>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</si>
  <si>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</si>
  <si>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</si>
  <si>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</si>
  <si>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</si>
  <si>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</si>
  <si>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</si>
  <si>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</si>
  <si>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</si>
  <si>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</si>
  <si>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</si>
  <si>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</si>
  <si>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</si>
  <si>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</si>
  <si>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</si>
  <si>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</si>
  <si>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</si>
  <si>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</si>
  <si>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</si>
  <si>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</si>
  <si>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</si>
  <si>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</si>
  <si>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</si>
  <si>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</si>
  <si>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</si>
  <si>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</si>
  <si>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</si>
  <si>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</si>
  <si>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</si>
  <si>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</si>
  <si>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</si>
  <si>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</si>
  <si>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</si>
  <si>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</si>
  <si>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</si>
  <si>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</si>
  <si>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</si>
  <si>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</si>
  <si>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</si>
  <si>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</si>
  <si>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</si>
  <si>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</si>
  <si>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</si>
  <si>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</si>
  <si>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</si>
  <si>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</si>
  <si>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</si>
  <si>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</si>
  <si>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</si>
  <si>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</si>
  <si>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</si>
  <si>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</si>
  <si>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</si>
  <si>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</si>
  <si>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</si>
  <si>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</si>
  <si>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</si>
  <si>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</si>
  <si>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</si>
  <si>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</si>
  <si>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</si>
  <si>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</si>
  <si>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</si>
  <si>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</si>
  <si>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</si>
  <si>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</si>
  <si>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</si>
  <si>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</si>
  <si>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</si>
  <si>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</si>
  <si>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</si>
  <si>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</si>
  <si>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</si>
  <si>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</si>
  <si>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</si>
  <si>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</si>
  <si>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</si>
  <si>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</si>
  <si>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</si>
  <si>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</si>
  <si>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</si>
  <si>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</si>
  <si>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</si>
  <si>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</si>
  <si>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</si>
  <si>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</si>
  <si>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</si>
  <si>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</si>
  <si>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</si>
  <si>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</si>
  <si>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</si>
  <si>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</si>
  <si>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</si>
  <si>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</si>
  <si>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</si>
  <si>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</si>
  <si>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</si>
  <si>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</si>
  <si>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</si>
  <si>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</si>
  <si>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</si>
  <si>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</si>
  <si>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</si>
  <si>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</si>
  <si>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</si>
  <si>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</si>
  <si>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</si>
  <si>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</si>
  <si>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</si>
  <si>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</si>
  <si>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</si>
  <si>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</si>
  <si>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</si>
  <si>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</si>
  <si>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</si>
  <si>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</si>
  <si>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</si>
  <si>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孙建军</t>
  </si>
  <si>
    <t>坐落：</t>
  </si>
  <si>
    <t>容城县午方北庄村</t>
  </si>
  <si>
    <t>调查编号：</t>
  </si>
  <si>
    <t>0201015-01-05-0027</t>
  </si>
  <si>
    <t>价值时点：</t>
  </si>
  <si>
    <t>2024年10月24日</t>
  </si>
  <si>
    <t>报告编号：</t>
  </si>
  <si>
    <t>康正（容城县）2024评字第7号-午方北庄村</t>
  </si>
  <si>
    <t>5-16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</si>
  <si>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</si>
  <si>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</si>
  <si>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</si>
  <si>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</si>
  <si>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</si>
  <si>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</si>
  <si>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</si>
  <si>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</si>
  <si>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</si>
  <si>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</si>
  <si>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</si>
  <si>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</si>
  <si>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</si>
  <si>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</si>
  <si>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</si>
  <si>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</si>
  <si>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</si>
  <si>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</si>
  <si>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</si>
  <si>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</si>
  <si>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</si>
  <si>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</si>
  <si>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</si>
  <si>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</si>
  <si>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</si>
  <si>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</si>
  <si>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</si>
  <si>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</si>
  <si>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</si>
  <si>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</si>
  <si>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</si>
  <si>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</si>
  <si>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</si>
  <si>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</si>
  <si>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</si>
  <si>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</si>
  <si>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</si>
  <si>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</si>
  <si>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</si>
  <si>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</si>
  <si>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</si>
  <si>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</si>
  <si>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</si>
  <si>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</si>
  <si>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</si>
  <si>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</si>
  <si>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</si>
  <si>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</si>
  <si>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</si>
  <si>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</si>
  <si>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</si>
  <si>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</si>
  <si>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</si>
  <si>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</si>
  <si>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</si>
  <si>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</si>
  <si>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</si>
  <si>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</si>
  <si>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</si>
  <si>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</si>
  <si>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</si>
  <si>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</si>
  <si>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</si>
  <si>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</si>
  <si>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</si>
  <si>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</si>
  <si>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</si>
  <si>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</si>
  <si>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</si>
  <si>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</si>
  <si>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</si>
  <si>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</si>
  <si>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</si>
  <si>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</si>
  <si>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</si>
  <si>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</si>
  <si>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</si>
  <si>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</si>
  <si>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</si>
  <si>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</si>
  <si>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</si>
  <si>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</si>
  <si>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</si>
  <si>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</si>
  <si>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</si>
  <si>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</si>
  <si>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</si>
  <si>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</si>
  <si>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</si>
  <si>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</si>
  <si>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</si>
  <si>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</si>
  <si>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</si>
  <si>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</si>
  <si>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</si>
  <si>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</si>
  <si>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</si>
  <si>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</si>
  <si>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</si>
  <si>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</si>
  <si>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</si>
  <si>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</si>
  <si>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</si>
  <si>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</si>
  <si>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</si>
  <si>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</si>
  <si>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</si>
  <si>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</si>
  <si>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</si>
  <si>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</si>
  <si>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</si>
  <si>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</si>
  <si>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</si>
  <si>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</si>
  <si>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</si>
  <si>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</si>
  <si>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</si>
  <si>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</si>
  <si>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</si>
  <si>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</si>
  <si>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</si>
  <si>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</si>
  <si>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</si>
  <si>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</si>
  <si>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</si>
  <si>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</si>
  <si>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</si>
  <si>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</si>
  <si>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</si>
  <si>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</si>
  <si>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</si>
  <si>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</si>
  <si>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</si>
  <si>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</si>
  <si>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</si>
  <si>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</si>
  <si>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</si>
  <si>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</si>
  <si>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</si>
  <si>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</si>
  <si>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</si>
  <si>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</si>
  <si>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</si>
  <si>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</si>
  <si>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</si>
  <si>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</si>
  <si>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</si>
  <si>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</si>
  <si>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</si>
  <si>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</si>
  <si>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</si>
  <si>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</si>
  <si>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</si>
  <si>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</si>
  <si>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</si>
  <si>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</si>
  <si>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</si>
  <si>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</si>
  <si>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</si>
  <si>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</si>
  <si>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</si>
  <si>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</si>
  <si>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</si>
  <si>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</si>
  <si>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</si>
  <si>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</si>
  <si>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</si>
  <si>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</si>
  <si>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</si>
  <si>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</si>
  <si>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</si>
  <si>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</si>
  <si>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</si>
  <si>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</si>
  <si>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</si>
  <si>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</si>
  <si>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</si>
  <si>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</si>
  <si>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</si>
  <si>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</si>
  <si>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</si>
  <si>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</si>
  <si>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</si>
  <si>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钢架平台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</si>
  <si>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</si>
  <si>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</si>
  <si>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</si>
  <si>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</si>
  <si>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</si>
  <si>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</si>
  <si>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</si>
  <si>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</si>
  <si>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</si>
  <si>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</si>
  <si>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</si>
  <si>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</si>
  <si>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</si>
  <si>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</si>
  <si>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</si>
  <si>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</si>
  <si>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</si>
  <si>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</si>
  <si>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</si>
  <si>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</si>
  <si>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</si>
  <si>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</si>
  <si>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</si>
  <si>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</si>
  <si>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</si>
  <si>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</si>
  <si>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</si>
  <si>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</si>
  <si>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</si>
  <si>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</si>
  <si>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</si>
  <si>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</si>
  <si>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</si>
  <si>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</si>
  <si>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</si>
  <si>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</si>
  <si>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</si>
  <si>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</si>
  <si>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</si>
  <si>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</si>
  <si>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</si>
  <si>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</si>
  <si>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</si>
  <si>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</si>
  <si>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</si>
  <si>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</si>
  <si>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</si>
  <si>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</si>
  <si>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</si>
  <si>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</si>
  <si>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</si>
  <si>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</si>
  <si>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</si>
  <si>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</si>
  <si>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</si>
  <si>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</si>
  <si>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</si>
  <si>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</si>
  <si>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</si>
  <si>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</si>
  <si>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</si>
  <si>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</si>
  <si>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</si>
  <si>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7cm</t>
  </si>
  <si>
    <t>30cm</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</si>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</sst>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711" workbookViewId="0">
      <selection activeCell="L732" sqref="L732"/>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0201015-01-05-0027</v>
      </c>
      <c r="C2" s="335">
        <f>输机表!P2</f>
        <v>0</v>
      </c>
      <c r="D2" s="335" t="str">
        <f>输机表!U2&amp;输机表!Y2</f>
        <v>康正（容城县）2024评字第7号-午方北庄村5-16</v>
      </c>
      <c r="E2" s="335" t="str">
        <f>输机表!D2</f>
        <v>孙建军</v>
      </c>
      <c r="F2" s="335" t="str">
        <f>输机表!F2</f>
        <v>容城县午方北庄村</v>
      </c>
      <c r="G2" s="335">
        <f ca="1">结果通知单!C12</f>
        <v>316.41</v>
      </c>
      <c r="H2" s="335">
        <f ca="1">结果通知单!N7</f>
        <v>316.41</v>
      </c>
      <c r="I2" s="335">
        <f ca="1">结果通知单!O7</f>
        <v>0</v>
      </c>
      <c r="J2" s="335">
        <f ca="1">结果通知单!P7</f>
        <v>0</v>
      </c>
      <c r="K2" s="335">
        <f ca="1">结果通知单!G12</f>
        <v>398360</v>
      </c>
      <c r="L2" s="335">
        <f ca="1">结果通知单!G41</f>
        <v>45429</v>
      </c>
      <c r="M2" s="335">
        <f ca="1">IF(K2+L2=结果通知单!C42,K2+L2,"请检查")</f>
        <v>443789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96" sqref="G196:H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7</v>
      </c>
      <c r="E4" s="87">
        <v>5.7</v>
      </c>
      <c r="F4" s="87" t="s">
        <v>863</v>
      </c>
      <c r="G4" s="87" t="s">
        <v>864</v>
      </c>
      <c r="H4" s="87" t="s">
        <v>865</v>
      </c>
      <c r="I4" s="87">
        <v>24</v>
      </c>
      <c r="J4" s="87">
        <v>0</v>
      </c>
      <c r="K4" s="87" t="s">
        <v>866</v>
      </c>
      <c r="L4" s="87" t="s">
        <v>867</v>
      </c>
      <c r="M4" s="87">
        <v>0</v>
      </c>
      <c r="N4" s="87">
        <v>0.2</v>
      </c>
      <c r="O4" s="87" t="s">
        <v>868</v>
      </c>
      <c r="P4" s="87" t="s">
        <v>868</v>
      </c>
      <c r="Q4" s="87" t="s">
        <v>867</v>
      </c>
      <c r="R4" s="87" t="s">
        <v>868</v>
      </c>
      <c r="S4" s="124">
        <v>316.41</v>
      </c>
      <c r="T4" s="124" t="s">
        <v>869</v>
      </c>
      <c r="U4" s="124"/>
      <c r="V4" s="125"/>
      <c r="W4" s="91">
        <f>ROUND(F5*ROUND(E5+G5+H5+I5+J5+K5+L5+M5+N5+O5+P5+Q5+R5+U5+T5+1,3)*V5,0)</f>
        <v>922</v>
      </c>
      <c r="X4" s="126">
        <f>ROUND(L60/S4,0)</f>
        <v>337</v>
      </c>
      <c r="Y4" s="126">
        <f>W4+X4</f>
        <v>1259</v>
      </c>
      <c r="Z4" s="143">
        <f>ROUND(Y4*S4,0)</f>
        <v>398360</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865</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0.28</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122</v>
      </c>
      <c r="D30" s="103" t="s">
        <v>131</v>
      </c>
      <c r="E30" s="103"/>
      <c r="F30" s="104" t="str">
        <f>+D30</f>
        <v>彩钢复合板隔断</v>
      </c>
      <c r="G30" s="105">
        <f>2.1*3.1+(2.1+3.1)*2.2-1.5</f>
        <v>16.45</v>
      </c>
      <c r="H30" s="105"/>
      <c r="I30" s="117" t="str">
        <f t="shared" ref="I30:I59" si="48">VLOOKUP(F30,价格表,2,0)</f>
        <v>㎡</v>
      </c>
      <c r="J30" s="104">
        <f t="shared" ref="J30:J59" si="49">VLOOKUP(F30,价格表,5,0)</f>
        <v>100</v>
      </c>
      <c r="K30" s="118">
        <f>$V$5</f>
        <v>0.8</v>
      </c>
      <c r="L30" s="104">
        <f>ROUND(IFERROR(ROUND(G30,2)*J30*K30,),0)</f>
        <v>1316</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86</v>
      </c>
      <c r="E31" s="103"/>
      <c r="F31" s="104" t="str">
        <f t="shared" ref="F31:F59" si="52">+D31</f>
        <v>钛镁合金、不锈钢</v>
      </c>
      <c r="G31" s="105">
        <v>1</v>
      </c>
      <c r="H31" s="105"/>
      <c r="I31" s="117" t="str">
        <f t="shared" si="48"/>
        <v>个</v>
      </c>
      <c r="J31" s="104">
        <f t="shared" si="49"/>
        <v>400</v>
      </c>
      <c r="K31" s="118">
        <f t="shared" ref="K31:K59" si="53">$V$5</f>
        <v>0.8</v>
      </c>
      <c r="L31" s="104">
        <f t="shared" ref="L31:L59" si="54">ROUND(IFERROR(ROUND(G31,2)*J31*K31,),0)</f>
        <v>320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报告编号：康正（容城县）2024评字第7号-午方北庄村5-16</v>
      </c>
      <c r="EZ31" s="263"/>
      <c r="FA31" s="263"/>
      <c r="FB31" s="263"/>
      <c r="FC31" s="263"/>
    </row>
    <row r="32" ht="22.15" customHeight="1" spans="1:159">
      <c r="A32" s="101"/>
      <c r="B32" s="102">
        <v>3</v>
      </c>
      <c r="C32" s="103" t="s">
        <v>167</v>
      </c>
      <c r="D32" s="103" t="s">
        <v>171</v>
      </c>
      <c r="E32" s="103"/>
      <c r="F32" s="104" t="str">
        <f t="shared" si="52"/>
        <v>蹲便池</v>
      </c>
      <c r="G32" s="105">
        <v>1</v>
      </c>
      <c r="H32" s="105"/>
      <c r="I32" s="117" t="str">
        <f t="shared" si="48"/>
        <v>个</v>
      </c>
      <c r="J32" s="104">
        <f t="shared" si="49"/>
        <v>300</v>
      </c>
      <c r="K32" s="118">
        <f t="shared" si="53"/>
        <v>0.8</v>
      </c>
      <c r="L32" s="104">
        <f t="shared" si="54"/>
        <v>240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孙建军</v>
      </c>
      <c r="EX32" s="40"/>
      <c r="EY32" s="41" t="s">
        <v>942</v>
      </c>
      <c r="EZ32" s="42"/>
      <c r="FA32" s="39">
        <f>G2</f>
        <v>0</v>
      </c>
      <c r="FB32" s="43"/>
      <c r="FC32" s="40"/>
    </row>
    <row r="33" ht="21.6" customHeight="1" spans="1:159">
      <c r="A33" s="101"/>
      <c r="B33" s="102">
        <v>4</v>
      </c>
      <c r="C33" s="103" t="s">
        <v>167</v>
      </c>
      <c r="D33" s="103" t="s">
        <v>174</v>
      </c>
      <c r="E33" s="103"/>
      <c r="F33" s="104" t="str">
        <f t="shared" si="52"/>
        <v>立柱洗手盆</v>
      </c>
      <c r="G33" s="105">
        <v>1</v>
      </c>
      <c r="H33" s="105"/>
      <c r="I33" s="117" t="str">
        <f t="shared" si="48"/>
        <v>个</v>
      </c>
      <c r="J33" s="104">
        <f t="shared" si="49"/>
        <v>200</v>
      </c>
      <c r="K33" s="118">
        <f t="shared" si="53"/>
        <v>0.8</v>
      </c>
      <c r="L33" s="104">
        <f t="shared" si="54"/>
        <v>160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10</v>
      </c>
      <c r="D34" s="103" t="s">
        <v>11</v>
      </c>
      <c r="E34" s="103"/>
      <c r="F34" s="104" t="str">
        <f t="shared" si="52"/>
        <v>外墙抹灰</v>
      </c>
      <c r="G34" s="105">
        <f>(32+9.8)*2*3.2-6-4.6*3.5</f>
        <v>245.42</v>
      </c>
      <c r="H34" s="105"/>
      <c r="I34" s="117" t="str">
        <f t="shared" si="48"/>
        <v>㎡</v>
      </c>
      <c r="J34" s="104">
        <f t="shared" si="49"/>
        <v>35</v>
      </c>
      <c r="K34" s="118">
        <f t="shared" si="53"/>
        <v>0.8</v>
      </c>
      <c r="L34" s="104">
        <f t="shared" si="54"/>
        <v>6872</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30</v>
      </c>
      <c r="D35" s="103" t="s">
        <v>54</v>
      </c>
      <c r="E35" s="103"/>
      <c r="F35" s="104" t="str">
        <f t="shared" si="52"/>
        <v>工程木地板</v>
      </c>
      <c r="G35" s="105">
        <f>S4/7*6</f>
        <v>271.208571428571</v>
      </c>
      <c r="H35" s="105"/>
      <c r="I35" s="117" t="str">
        <f t="shared" si="48"/>
        <v>㎡</v>
      </c>
      <c r="J35" s="104">
        <f t="shared" si="49"/>
        <v>45</v>
      </c>
      <c r="K35" s="118">
        <f t="shared" si="53"/>
        <v>0.8</v>
      </c>
      <c r="L35" s="104">
        <f t="shared" si="54"/>
        <v>9764</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S4/7*6</f>
        <v>271.208571428571</v>
      </c>
      <c r="H36" s="105"/>
      <c r="I36" s="117" t="str">
        <f t="shared" si="48"/>
        <v>㎡</v>
      </c>
      <c r="J36" s="104">
        <f t="shared" si="49"/>
        <v>30</v>
      </c>
      <c r="K36" s="118">
        <f t="shared" si="53"/>
        <v>0.8</v>
      </c>
      <c r="L36" s="104">
        <f t="shared" si="54"/>
        <v>6509</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122</v>
      </c>
      <c r="D37" s="103" t="s">
        <v>129</v>
      </c>
      <c r="E37" s="103"/>
      <c r="F37" s="104" t="str">
        <f t="shared" si="52"/>
        <v>石膏板隔断</v>
      </c>
      <c r="G37" s="105">
        <f>(7.05*2+1.2+3.5+9.3+3.5)*2.7-1.5*2+(4.8+2.2+3.1)*2.7-1.5-1.5*1.5</f>
        <v>105.84</v>
      </c>
      <c r="H37" s="105"/>
      <c r="I37" s="117" t="str">
        <f t="shared" si="48"/>
        <v>㎡</v>
      </c>
      <c r="J37" s="104">
        <f t="shared" si="49"/>
        <v>100</v>
      </c>
      <c r="K37" s="118">
        <f t="shared" si="53"/>
        <v>0.8</v>
      </c>
      <c r="L37" s="104">
        <f t="shared" si="54"/>
        <v>8467</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87</v>
      </c>
      <c r="E38" s="103"/>
      <c r="F38" s="104" t="str">
        <f t="shared" si="52"/>
        <v>普通标准门（套装门(钢木门、生态门)）</v>
      </c>
      <c r="G38" s="105">
        <v>2</v>
      </c>
      <c r="H38" s="105"/>
      <c r="I38" s="117" t="str">
        <f t="shared" si="48"/>
        <v>个</v>
      </c>
      <c r="J38" s="104">
        <f t="shared" si="49"/>
        <v>500</v>
      </c>
      <c r="K38" s="118">
        <f t="shared" si="53"/>
        <v>0.8</v>
      </c>
      <c r="L38" s="104">
        <f t="shared" si="54"/>
        <v>800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73.84</v>
      </c>
      <c r="BI38" s="172" t="str">
        <f t="shared" ref="BI38:BI51" si="67">I186</f>
        <v>㎡</v>
      </c>
      <c r="BJ38" s="172">
        <f ca="1" t="shared" ref="BJ38:BJ51" si="68">L186</f>
        <v>13291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86</v>
      </c>
      <c r="E39" s="103"/>
      <c r="F39" s="104" t="str">
        <f t="shared" si="52"/>
        <v>钛镁合金、不锈钢</v>
      </c>
      <c r="G39" s="105">
        <v>1</v>
      </c>
      <c r="H39" s="105"/>
      <c r="I39" s="117" t="str">
        <f t="shared" si="48"/>
        <v>个</v>
      </c>
      <c r="J39" s="104">
        <f t="shared" si="49"/>
        <v>400</v>
      </c>
      <c r="K39" s="118">
        <f t="shared" si="53"/>
        <v>0.8</v>
      </c>
      <c r="L39" s="104">
        <f t="shared" si="54"/>
        <v>320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水泥地面</v>
      </c>
      <c r="BH39" s="220">
        <f t="shared" ref="BH39:BH71" si="69">ROUND(G187,2)</f>
        <v>116.62</v>
      </c>
      <c r="BI39" s="172" t="str">
        <f t="shared" si="67"/>
        <v>㎡</v>
      </c>
      <c r="BJ39" s="172">
        <f ca="1" t="shared" si="68"/>
        <v>5831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168</v>
      </c>
      <c r="E40" s="103"/>
      <c r="F40" s="104" t="str">
        <f t="shared" si="52"/>
        <v>普通坐便器</v>
      </c>
      <c r="G40" s="105">
        <v>1</v>
      </c>
      <c r="H40" s="105"/>
      <c r="I40" s="117" t="str">
        <f t="shared" si="48"/>
        <v>个</v>
      </c>
      <c r="J40" s="104">
        <f t="shared" si="49"/>
        <v>500</v>
      </c>
      <c r="K40" s="118">
        <f t="shared" si="53"/>
        <v>0.8</v>
      </c>
      <c r="L40" s="104">
        <f t="shared" si="54"/>
        <v>400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空调</v>
      </c>
      <c r="BH40" s="220">
        <f t="shared" si="69"/>
        <v>5</v>
      </c>
      <c r="BI40" s="172" t="str">
        <f t="shared" si="67"/>
        <v>台</v>
      </c>
      <c r="BJ40" s="172">
        <f ca="1" t="shared" si="68"/>
        <v>2000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(1.7+1.3)*2</f>
        <v>6</v>
      </c>
      <c r="H41" s="105"/>
      <c r="I41" s="117" t="str">
        <f t="shared" si="48"/>
        <v>m</v>
      </c>
      <c r="J41" s="104">
        <f t="shared" si="49"/>
        <v>60</v>
      </c>
      <c r="K41" s="118">
        <f t="shared" si="53"/>
        <v>0.8</v>
      </c>
      <c r="L41" s="104">
        <f t="shared" si="54"/>
        <v>288</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监控摄像头</v>
      </c>
      <c r="BH41" s="220">
        <f t="shared" si="69"/>
        <v>2</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11</v>
      </c>
      <c r="E42" s="103"/>
      <c r="F42" s="104" t="str">
        <f t="shared" si="52"/>
        <v>外墙抹灰</v>
      </c>
      <c r="G42" s="105">
        <f>0.8*(27.25+9.8)*2</f>
        <v>59.28</v>
      </c>
      <c r="H42" s="105"/>
      <c r="I42" s="117" t="str">
        <f t="shared" si="48"/>
        <v>㎡</v>
      </c>
      <c r="J42" s="104">
        <f t="shared" si="49"/>
        <v>35</v>
      </c>
      <c r="K42" s="118">
        <f t="shared" si="53"/>
        <v>0.8</v>
      </c>
      <c r="L42" s="104">
        <f t="shared" si="54"/>
        <v>1660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热水器</v>
      </c>
      <c r="BH42" s="220">
        <f t="shared" si="69"/>
        <v>1</v>
      </c>
      <c r="BI42" s="172" t="str">
        <f t="shared" si="67"/>
        <v>台</v>
      </c>
      <c r="BJ42" s="172">
        <f ca="1" t="shared" si="68"/>
        <v>500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t="s">
        <v>952</v>
      </c>
      <c r="E43" s="103"/>
      <c r="F43" s="104" t="str">
        <f t="shared" si="52"/>
        <v>钢架平台</v>
      </c>
      <c r="G43" s="105">
        <f>S4*6/7</f>
        <v>271.208571428571</v>
      </c>
      <c r="H43" s="105"/>
      <c r="I43" s="117" t="s">
        <v>12</v>
      </c>
      <c r="J43" s="104">
        <v>320</v>
      </c>
      <c r="K43" s="118">
        <f t="shared" si="53"/>
        <v>0.8</v>
      </c>
      <c r="L43" s="104">
        <f t="shared" si="54"/>
        <v>69430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彩钢单板围挡</v>
      </c>
      <c r="BH43" s="220">
        <f t="shared" si="69"/>
        <v>21.9</v>
      </c>
      <c r="BI43" s="172" t="str">
        <f t="shared" si="67"/>
        <v>㎡</v>
      </c>
      <c r="BJ43" s="172">
        <f ca="1" t="shared" si="68"/>
        <v>767</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广告牌</v>
      </c>
      <c r="BH44" s="220">
        <f t="shared" si="69"/>
        <v>6</v>
      </c>
      <c r="BI44" s="172" t="str">
        <f t="shared" si="67"/>
        <v>㎡</v>
      </c>
      <c r="BJ44" s="172">
        <f ca="1" t="shared" si="68"/>
        <v>900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v>
      </c>
      <c r="BI45" s="172" t="str">
        <f t="shared" si="67"/>
        <v>棵</v>
      </c>
      <c r="BJ45" s="172">
        <f ca="1" t="shared" si="68"/>
        <v>20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937</v>
      </c>
      <c r="EX45" s="57" t="s">
        <v>6</v>
      </c>
      <c r="EY45" s="57" t="s">
        <v>957</v>
      </c>
      <c r="EZ45" s="57" t="s">
        <v>956</v>
      </c>
      <c r="FA45" s="57" t="s">
        <v>937</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5</v>
      </c>
      <c r="BI46" s="172" t="str">
        <f t="shared" si="67"/>
        <v>棵</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73.84</v>
      </c>
      <c r="EX46" s="58" t="str">
        <f ca="1">IFERROR(VLOOKUP(FE46,$BD$38:$BJ$92,6,0),"")</f>
        <v>㎡</v>
      </c>
      <c r="EY46" s="59">
        <f ca="1">IF(EV46="","",SUMIF($BG$38:$BG$107,EV46,$BJ$38:$BJ$107))</f>
        <v>13291</v>
      </c>
      <c r="EZ46" s="59" t="str">
        <f ca="1">IFERROR(VLOOKUP(FF46,$BD$38:$BJ$92,4,0),"")</f>
        <v>水泥地面</v>
      </c>
      <c r="FA46" s="58">
        <f ca="1">IF(EZ46="","",SUMIF($BG$38:$BG$107,EZ46,$BH$38:$BH$107))</f>
        <v>116.62</v>
      </c>
      <c r="FB46" s="58" t="str">
        <f ca="1">IFERROR(VLOOKUP(FF46,$BD$38:$BJ$92,6,0),"")</f>
        <v>㎡</v>
      </c>
      <c r="FC46" s="59">
        <f ca="1">IF(EZ46="","",SUMIF($BG$38:$BG$107,EZ46,$BJ$38:$BJ$107))</f>
        <v>5831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80</v>
      </c>
      <c r="BI47" s="172" t="str">
        <f t="shared" si="67"/>
        <v>棵</v>
      </c>
      <c r="BJ47" s="172">
        <f ca="1" t="shared" si="68"/>
        <v>4000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5</v>
      </c>
      <c r="EX47" s="58" t="str">
        <f ca="1">IFERROR(VLOOKUP(FE47,$BD$38:$BJ$92,6,0),"")</f>
        <v>台</v>
      </c>
      <c r="EY47" s="59">
        <f ca="1">IF(EV47="","",SUMIF($BG$38:$BG$107,EV47,$BJ$38:$BJ$107))</f>
        <v>2000</v>
      </c>
      <c r="EZ47" s="59" t="str">
        <f ca="1">IFERROR(VLOOKUP(FF47,$BD$38:$BJ$92,4,0),"")</f>
        <v>监控摄像头</v>
      </c>
      <c r="FA47" s="58">
        <f ca="1">IF(EZ47="","",SUMIF($BG$38:$BG$107,EZ47,$BH$38:$BH$107))</f>
        <v>2</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1</v>
      </c>
      <c r="BI48" s="172" t="str">
        <f t="shared" si="67"/>
        <v>棵</v>
      </c>
      <c r="BJ48" s="172">
        <f ca="1" t="shared" si="68"/>
        <v>550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热水器</v>
      </c>
      <c r="EW48" s="58">
        <f ca="1">IF(EV48="","",SUMIF($BG$38:$BG$107,EV48,$BH$38:$BH$107))</f>
        <v>1</v>
      </c>
      <c r="EX48" s="58" t="str">
        <f ca="1">IFERROR(VLOOKUP(FE48,$BD$38:$BJ$92,6,0),"")</f>
        <v>台</v>
      </c>
      <c r="EY48" s="59">
        <f ca="1">IF(EV48="","",SUMIF($BG$38:$BG$107,EV48,$BJ$38:$BJ$107))</f>
        <v>500</v>
      </c>
      <c r="EZ48" s="59" t="str">
        <f ca="1">IFERROR(VLOOKUP(FF48,$BD$38:$BJ$92,4,0),"")</f>
        <v>彩钢单板围挡</v>
      </c>
      <c r="FA48" s="58">
        <f ca="1">IF(EZ48="","",SUMIF($BG$38:$BG$107,EZ48,$BH$38:$BH$107))</f>
        <v>21.9</v>
      </c>
      <c r="FB48" s="58" t="str">
        <f ca="1">IFERROR(VLOOKUP(FF48,$BD$38:$BJ$92,6,0),"")</f>
        <v>㎡</v>
      </c>
      <c r="FC48" s="59">
        <f ca="1">IF(EZ48="","",SUMIF($BG$38:$BG$107,EZ48,$BJ$38:$BJ$107))</f>
        <v>767</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2</v>
      </c>
      <c r="BI49" s="172" t="str">
        <f t="shared" si="67"/>
        <v>棵</v>
      </c>
      <c r="BJ49" s="172">
        <f ca="1" t="shared" si="68"/>
        <v>1500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广告牌</v>
      </c>
      <c r="EW49" s="58">
        <f ca="1">IF(EV49="","",SUMIF($BG$38:$BG$107,EV49,$BH$38:$BH$107))</f>
        <v>6</v>
      </c>
      <c r="EX49" s="58" t="str">
        <f ca="1">IFERROR(VLOOKUP(FE49,$BD$38:$BJ$92,6,0),"")</f>
        <v>㎡</v>
      </c>
      <c r="EY49" s="59">
        <f ca="1">IF(EV49="","",SUMIF($BG$38:$BG$107,EV49,$BJ$38:$BJ$107))</f>
        <v>900</v>
      </c>
      <c r="EZ49" s="59" t="str">
        <f ca="1">IFERROR(VLOOKUP(FF49,$BD$38:$BJ$92,4,0),"")</f>
        <v>材树</v>
      </c>
      <c r="FA49" s="58">
        <f ca="1">IF(EZ49="","",SUMIF($BG$38:$BG$107,EZ49,$BH$38:$BH$107))</f>
        <v>9</v>
      </c>
      <c r="FB49" s="58" t="str">
        <f ca="1">IFERROR(VLOOKUP(FF49,$BD$38:$BJ$92,6,0),"")</f>
        <v>棵</v>
      </c>
      <c r="FC49" s="59">
        <f ca="1">IF(EZ49="","",SUMIF($BG$38:$BG$107,EZ49,$BJ$38:$BJ$107))</f>
        <v>6440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950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90</v>
      </c>
      <c r="EX50" s="58" t="str">
        <f ca="1">IFERROR(VLOOKUP(FE50,$BD$38:$BJ$92,6,0),"")</f>
        <v>棵</v>
      </c>
      <c r="EY50" s="59">
        <f ca="1">IF(EV50="","",SUMIF($BG$38:$BG$107,EV50,$BJ$38:$BJ$107))</f>
        <v>5400</v>
      </c>
      <c r="EZ50" s="59" t="str">
        <f ca="1">IFERROR(VLOOKUP(FF50,$BD$38:$BJ$92,4,0),"")</f>
        <v>果树苗</v>
      </c>
      <c r="FA50" s="58">
        <f ca="1">IF(EZ50="","",SUMIF($BG$38:$BG$107,EZ50,$BH$38:$BH$107))</f>
        <v>20</v>
      </c>
      <c r="FB50" s="58" t="str">
        <f ca="1">IFERROR(VLOOKUP(FF50,$BD$38:$BJ$92,6,0),"")</f>
        <v>棵</v>
      </c>
      <c r="FC50" s="59">
        <f ca="1">IF(EZ50="","",SUMIF($BG$38:$BG$107,EZ50,$BJ$38:$BJ$107))</f>
        <v>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1450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1750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1</v>
      </c>
      <c r="BI53" s="172" t="str">
        <f t="shared" si="72"/>
        <v>棵</v>
      </c>
      <c r="BJ53" s="172">
        <f ca="1" t="shared" si="73"/>
        <v>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4</v>
      </c>
      <c r="BI54" s="172" t="str">
        <f t="shared" si="72"/>
        <v>棵</v>
      </c>
      <c r="BJ54" s="172">
        <f ca="1" t="shared" si="73"/>
        <v>200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8</v>
      </c>
      <c r="BE55" s="172">
        <f ca="1">IF(BJ55=0,0,IF(COUNTIF($BG55:$BG$107,BG55)&lt;2,1,0))</f>
        <v>1</v>
      </c>
      <c r="BF55" s="172">
        <v>18</v>
      </c>
      <c r="BG55" s="172" t="str">
        <f t="shared" si="71"/>
        <v>材树</v>
      </c>
      <c r="BH55" s="220">
        <f t="shared" si="69"/>
        <v>1</v>
      </c>
      <c r="BI55" s="172" t="str">
        <f t="shared" si="72"/>
        <v>棵</v>
      </c>
      <c r="BJ55" s="172">
        <f ca="1" t="shared" si="73"/>
        <v>20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9</v>
      </c>
      <c r="BE56" s="172">
        <f ca="1">IF(BJ56=0,0,IF(COUNTIF($BG56:$BG$107,BG56)&lt;2,1,0))</f>
        <v>1</v>
      </c>
      <c r="BF56" s="172">
        <v>19</v>
      </c>
      <c r="BG56" s="172" t="str">
        <f t="shared" si="71"/>
        <v>果树</v>
      </c>
      <c r="BH56" s="220">
        <f t="shared" si="69"/>
        <v>1</v>
      </c>
      <c r="BI56" s="172" t="str">
        <f t="shared" si="72"/>
        <v>棵</v>
      </c>
      <c r="BJ56" s="172">
        <f ca="1" t="shared" si="73"/>
        <v>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10</v>
      </c>
      <c r="BE57" s="172">
        <f ca="1">IF(BJ57=0,0,IF(COUNTIF($BG57:$BG$107,BG57)&lt;2,1,0))</f>
        <v>1</v>
      </c>
      <c r="BF57" s="172">
        <v>20</v>
      </c>
      <c r="BG57" s="172" t="str">
        <f t="shared" si="71"/>
        <v>果树苗</v>
      </c>
      <c r="BH57" s="220">
        <f t="shared" si="69"/>
        <v>20</v>
      </c>
      <c r="BI57" s="172" t="str">
        <f t="shared" si="72"/>
        <v>棵</v>
      </c>
      <c r="BJ57" s="172">
        <f ca="1" t="shared" si="73"/>
        <v>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106546</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金枝国槐</v>
      </c>
      <c r="EW60" s="58">
        <f ca="1" t="shared" ref="EW60:EW71" si="76">IF(EV60="","",SUMIF($BG$38:$BG$107,EV60,$BH$38:$BH$107))</f>
        <v>15</v>
      </c>
      <c r="EX60" s="58" t="str">
        <f ca="1" t="shared" ref="EX60:EX71" si="77">IFERROR(VLOOKUP(FE60,$BD$38:$BJ$92,6,0),"")</f>
        <v>棵</v>
      </c>
      <c r="EY60" s="59">
        <f ca="1" t="shared" ref="EY60:EY71" si="78">IF(EV60="","",SUMIF($BG$38:$BG$107,EV60,$BJ$38:$BJ$107))</f>
        <v>3600</v>
      </c>
      <c r="EZ60" s="59" t="str">
        <f ca="1" t="shared" ref="EZ60:EZ70" si="79">IFERROR(VLOOKUP(FF60,$BD$38:$BJ$92,4,0),"")</f>
        <v>国槐</v>
      </c>
      <c r="FA60" s="58">
        <f ca="1" t="shared" ref="FA60:FA70" si="80">IF(EZ60="","",SUMIF($BG$38:$BG$107,EZ60,$BH$38:$BH$107))</f>
        <v>1</v>
      </c>
      <c r="FB60" s="58" t="str">
        <f ca="1" t="shared" ref="FB60:FB70" si="81">IFERROR(VLOOKUP(FF60,$BD$38:$BJ$92,6,0),"")</f>
        <v>棵</v>
      </c>
      <c r="FC60" s="59">
        <f ca="1" t="shared" ref="FC60:FC70" si="82">IF(EZ60="","",SUMIF($BG$38:$BG$107,EZ60,$BJ$38:$BJ$107))</f>
        <v>5500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1</v>
      </c>
      <c r="EX61" s="58" t="str">
        <f ca="1" t="shared" si="77"/>
        <v>个</v>
      </c>
      <c r="EY61" s="59">
        <f ca="1" t="shared" si="78"/>
        <v>600</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45429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金枝国槐</v>
      </c>
      <c r="BH72" s="220">
        <f>ROUND(T186,2)</f>
        <v>15</v>
      </c>
      <c r="BI72" s="172" t="str">
        <f>U186</f>
        <v>棵</v>
      </c>
      <c r="BJ72" s="172">
        <f>X186</f>
        <v>3600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45429</v>
      </c>
      <c r="EY72" s="61"/>
      <c r="EZ72" s="63" t="s">
        <v>962</v>
      </c>
      <c r="FA72" s="64" t="str">
        <f ca="1">TEXT(EX72,"[DBnum2]")&amp;"元整"</f>
        <v>肆万伍仟肆佰贰拾玖元整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棵</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4">R188</f>
        <v>国槐</v>
      </c>
      <c r="BH74" s="220">
        <f t="shared" si="93"/>
        <v>1</v>
      </c>
      <c r="BI74" s="172" t="str">
        <f t="shared" ref="BI74:BI104" si="95">U188</f>
        <v>棵</v>
      </c>
      <c r="BJ74" s="172">
        <f t="shared" ref="BJ74:BJ104" si="96">X188</f>
        <v>5500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13</v>
      </c>
      <c r="BE75" s="172">
        <f ca="1">IF(BJ75=0,0,IF(COUNTIF($BG75:$BG$107,BG75)&lt;2,1,0))</f>
        <v>1</v>
      </c>
      <c r="BF75" s="172">
        <v>38</v>
      </c>
      <c r="BG75" s="172" t="str">
        <f t="shared" si="94"/>
        <v>渗水井</v>
      </c>
      <c r="BH75" s="220">
        <f t="shared" si="93"/>
        <v>1</v>
      </c>
      <c r="BI75" s="172" t="str">
        <f t="shared" si="95"/>
        <v>个</v>
      </c>
      <c r="BJ75" s="172">
        <f ca="1"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孙建军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45429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肆万伍仟肆佰贰拾玖元整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936</v>
      </c>
      <c r="E185" s="298" t="s">
        <v>1014</v>
      </c>
      <c r="F185" s="86" t="s">
        <v>434</v>
      </c>
      <c r="G185" s="86" t="s">
        <v>937</v>
      </c>
      <c r="H185" s="86"/>
      <c r="I185" s="86" t="s">
        <v>6</v>
      </c>
      <c r="J185" s="86" t="s">
        <v>9</v>
      </c>
      <c r="K185" s="306" t="s">
        <v>938</v>
      </c>
      <c r="L185" s="86" t="s">
        <v>939</v>
      </c>
      <c r="M185" s="403" t="s">
        <v>1015</v>
      </c>
      <c r="N185" s="103" t="s">
        <v>3</v>
      </c>
      <c r="O185" s="103" t="s">
        <v>2</v>
      </c>
      <c r="P185" s="103" t="s">
        <v>936</v>
      </c>
      <c r="Q185" s="103" t="s">
        <v>1014</v>
      </c>
      <c r="R185" s="87" t="s">
        <v>434</v>
      </c>
      <c r="S185" s="87"/>
      <c r="T185" s="87" t="s">
        <v>937</v>
      </c>
      <c r="U185" s="87" t="s">
        <v>6</v>
      </c>
      <c r="V185" s="87" t="s">
        <v>9</v>
      </c>
      <c r="W185" s="87" t="s">
        <v>938</v>
      </c>
      <c r="X185" s="87" t="s">
        <v>939</v>
      </c>
    </row>
    <row r="186" ht="18" customHeight="1" spans="1:24">
      <c r="A186" s="110"/>
      <c r="B186" s="102">
        <v>1</v>
      </c>
      <c r="C186" s="103" t="s">
        <v>29</v>
      </c>
      <c r="D186" s="103" t="s">
        <v>206</v>
      </c>
      <c r="E186" s="299" t="s">
        <v>224</v>
      </c>
      <c r="F186" s="147" t="str">
        <f t="shared" ref="F186:F213" si="141">D186</f>
        <v>砖墙</v>
      </c>
      <c r="G186" s="300">
        <f>(10.7+10.2)*3.4+0.75*3.7</f>
        <v>73.835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13291</v>
      </c>
      <c r="M186" s="110"/>
      <c r="N186" s="102">
        <v>35</v>
      </c>
      <c r="O186" s="103" t="s">
        <v>45</v>
      </c>
      <c r="P186" s="299"/>
      <c r="Q186" s="76" t="s">
        <v>1016</v>
      </c>
      <c r="R186" s="309" t="s">
        <v>653</v>
      </c>
      <c r="S186" s="310"/>
      <c r="T186" s="303">
        <v>15</v>
      </c>
      <c r="U186" s="311" t="s">
        <v>382</v>
      </c>
      <c r="V186" s="312">
        <v>240</v>
      </c>
      <c r="W186" s="307">
        <v>1</v>
      </c>
      <c r="X186" s="312">
        <f>ROUND(IFERROR(ROUND(T186,2)*V186*W186,),0)</f>
        <v>3600</v>
      </c>
    </row>
    <row r="187" ht="18" customHeight="1" spans="1:24">
      <c r="A187" s="110"/>
      <c r="B187" s="102">
        <v>2</v>
      </c>
      <c r="C187" s="103" t="s">
        <v>32</v>
      </c>
      <c r="D187" s="103" t="s">
        <v>244</v>
      </c>
      <c r="E187" s="299"/>
      <c r="F187" s="147" t="str">
        <f t="shared" si="141"/>
        <v>水泥地面</v>
      </c>
      <c r="G187" s="300">
        <f>9.8*10.2+9.8*1.7</f>
        <v>116.62</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5831</v>
      </c>
      <c r="M187" s="110"/>
      <c r="N187" s="102">
        <v>36</v>
      </c>
      <c r="O187" s="103"/>
      <c r="P187" s="103"/>
      <c r="Q187" s="299"/>
      <c r="R187" s="309"/>
      <c r="S187" s="310"/>
      <c r="T187" s="105"/>
      <c r="U187" s="311" t="s">
        <v>382</v>
      </c>
      <c r="V187" s="312">
        <v>500</v>
      </c>
      <c r="W187" s="307">
        <v>1</v>
      </c>
      <c r="X187" s="312">
        <f t="shared" ref="X187:X218" si="143">ROUND(IFERROR(ROUND(T187,2)*V187*W187,),0)</f>
        <v>0</v>
      </c>
    </row>
    <row r="188" ht="18" customHeight="1" spans="1:24">
      <c r="A188" s="110"/>
      <c r="B188" s="102">
        <v>3</v>
      </c>
      <c r="C188" s="103" t="s">
        <v>32</v>
      </c>
      <c r="D188" s="103" t="s">
        <v>322</v>
      </c>
      <c r="E188" s="299"/>
      <c r="F188" s="147" t="str">
        <f t="shared" si="141"/>
        <v>空调</v>
      </c>
      <c r="G188" s="300">
        <v>5</v>
      </c>
      <c r="H188" s="301"/>
      <c r="I188" s="91" t="str">
        <f>IFERROR(IF(E188="",VLOOKUP(F188,价格表,2,0),(VLOOKUP(E188,IF({1,0},价格引用表!K:K,价格引用表!I:I),2,0))),"")</f>
        <v>台</v>
      </c>
      <c r="J188" s="147">
        <f ca="1">IF(E188="",VLOOKUP(F188,价格表,5,0),VLOOKUP(E188,INDIRECT("价格引用表!K"&amp;MATCH(D188,价格引用表!H:H,0)&amp;":L1200"),2,0))</f>
        <v>400</v>
      </c>
      <c r="K188" s="307">
        <v>1</v>
      </c>
      <c r="L188" s="147">
        <f ca="1" t="shared" si="142"/>
        <v>2000</v>
      </c>
      <c r="M188" s="110"/>
      <c r="N188" s="102">
        <v>37</v>
      </c>
      <c r="O188" s="103" t="s">
        <v>45</v>
      </c>
      <c r="P188" s="103"/>
      <c r="Q188" s="299" t="s">
        <v>1017</v>
      </c>
      <c r="R188" s="309" t="s">
        <v>651</v>
      </c>
      <c r="S188" s="310"/>
      <c r="T188" s="105">
        <v>1</v>
      </c>
      <c r="U188" s="311" t="s">
        <v>382</v>
      </c>
      <c r="V188" s="312">
        <v>5500</v>
      </c>
      <c r="W188" s="307">
        <v>1</v>
      </c>
      <c r="X188" s="312">
        <f t="shared" si="143"/>
        <v>5500</v>
      </c>
    </row>
    <row r="189" ht="18" customHeight="1" spans="1:24">
      <c r="A189" s="110"/>
      <c r="B189" s="102">
        <v>4</v>
      </c>
      <c r="C189" s="103" t="s">
        <v>32</v>
      </c>
      <c r="D189" s="103" t="s">
        <v>336</v>
      </c>
      <c r="E189" s="299"/>
      <c r="F189" s="147" t="str">
        <f t="shared" si="141"/>
        <v>监控摄像头</v>
      </c>
      <c r="G189" s="302">
        <v>2</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400</v>
      </c>
      <c r="M189" s="110"/>
      <c r="N189" s="102">
        <v>38</v>
      </c>
      <c r="O189" s="103"/>
      <c r="P189" s="103"/>
      <c r="Q189" s="299"/>
      <c r="R189" s="309" t="s">
        <v>280</v>
      </c>
      <c r="S189" s="310"/>
      <c r="T189" s="105">
        <v>1</v>
      </c>
      <c r="U189" s="311" t="str">
        <f>IFERROR(IF(Q189="",VLOOKUP(R189,价格表,2,0),(VLOOKUP(Q189,IF({1,0},价格引用表!K:K,价格引用表!I:I),2,0))),"")</f>
        <v>个</v>
      </c>
      <c r="V189" s="312">
        <f ca="1">IF(Q189="",VLOOKUP(R189,价格表,5,0),VLOOKUP(Q189,INDIRECT("价格引用表!K"&amp;MATCH(R189,价格引用表!H:H,0)&amp;":L1200"),2,0))</f>
        <v>600</v>
      </c>
      <c r="W189" s="307">
        <v>1</v>
      </c>
      <c r="X189" s="312">
        <f ca="1" t="shared" si="143"/>
        <v>600</v>
      </c>
    </row>
    <row r="190" ht="18" customHeight="1" spans="1:24">
      <c r="A190" s="110"/>
      <c r="B190" s="102">
        <v>5</v>
      </c>
      <c r="C190" s="103" t="s">
        <v>32</v>
      </c>
      <c r="D190" s="103" t="s">
        <v>326</v>
      </c>
      <c r="E190" s="299"/>
      <c r="F190" s="147" t="str">
        <f t="shared" si="141"/>
        <v>热水器</v>
      </c>
      <c r="G190" s="302">
        <v>1</v>
      </c>
      <c r="H190" s="303"/>
      <c r="I190" s="91" t="str">
        <f>IFERROR(IF(E190="",VLOOKUP(F190,价格表,2,0),(VLOOKUP(E190,IF({1,0},价格引用表!K:K,价格引用表!I:I),2,0))),"")</f>
        <v>台</v>
      </c>
      <c r="J190" s="147">
        <f ca="1">IF(E190="",VLOOKUP(F190,价格表,5,0),VLOOKUP(E190,INDIRECT("价格引用表!K"&amp;MATCH(D190,价格引用表!H:H,0)&amp;":L1200"),2,0))</f>
        <v>500</v>
      </c>
      <c r="K190" s="307">
        <v>1</v>
      </c>
      <c r="L190" s="147">
        <f ca="1" t="shared" si="142"/>
        <v>500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29</v>
      </c>
      <c r="D191" s="103" t="s">
        <v>221</v>
      </c>
      <c r="E191" s="299"/>
      <c r="F191" s="147" t="str">
        <f t="shared" si="141"/>
        <v>彩钢单板围挡</v>
      </c>
      <c r="G191" s="302">
        <f>(10.7+10.2+1)*1</f>
        <v>21.9</v>
      </c>
      <c r="H191" s="303"/>
      <c r="I191" s="91" t="str">
        <f>IFERROR(IF(E191="",VLOOKUP(F191,价格表,2,0),(VLOOKUP(E191,IF({1,0},价格引用表!K:K,价格引用表!I:I),2,0))),"")</f>
        <v>㎡</v>
      </c>
      <c r="J191" s="147">
        <f ca="1">IF(E191="",VLOOKUP(F191,价格表,5,0),VLOOKUP(E191,INDIRECT("价格引用表!K"&amp;MATCH(D191,价格引用表!H:H,0)&amp;":L1200"),2,0))</f>
        <v>35</v>
      </c>
      <c r="K191" s="307">
        <v>1</v>
      </c>
      <c r="L191" s="147">
        <f ca="1" t="shared" si="142"/>
        <v>767</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297</v>
      </c>
      <c r="E192" s="299" t="s">
        <v>360</v>
      </c>
      <c r="F192" s="147" t="str">
        <f t="shared" si="141"/>
        <v>广告牌</v>
      </c>
      <c r="G192" s="302">
        <f>1*3*2</f>
        <v>6</v>
      </c>
      <c r="H192" s="303"/>
      <c r="I192" s="91" t="str">
        <f>IFERROR(IF(E192="",VLOOKUP(F192,价格表,2,0),(VLOOKUP(E192,IF({1,0},价格引用表!K:K,价格引用表!I:I),2,0))),"")</f>
        <v>㎡</v>
      </c>
      <c r="J192" s="147">
        <f ca="1">IF(E192="",VLOOKUP(F192,价格表,5,0),VLOOKUP(E192,INDIRECT("价格引用表!K"&amp;MATCH(D192,价格引用表!H:H,0)&amp;":L1200"),2,0))</f>
        <v>150</v>
      </c>
      <c r="K192" s="307">
        <v>1</v>
      </c>
      <c r="L192" s="147">
        <f ca="1" t="shared" si="142"/>
        <v>900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34</v>
      </c>
      <c r="D193" s="103" t="s">
        <v>337</v>
      </c>
      <c r="E193" s="299" t="s">
        <v>383</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20</v>
      </c>
      <c r="K193" s="307">
        <v>1</v>
      </c>
      <c r="L193" s="147">
        <f ca="1" t="shared" si="142"/>
        <v>20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339</v>
      </c>
      <c r="E194" s="299" t="s">
        <v>402</v>
      </c>
      <c r="F194" s="147" t="str">
        <f t="shared" si="141"/>
        <v>果树</v>
      </c>
      <c r="G194" s="302">
        <v>5</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339</v>
      </c>
      <c r="E195" s="299" t="s">
        <v>400</v>
      </c>
      <c r="F195" s="147" t="str">
        <f t="shared" si="141"/>
        <v>果树</v>
      </c>
      <c r="G195" s="300">
        <v>80</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4000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337</v>
      </c>
      <c r="E196" s="299" t="s">
        <v>390</v>
      </c>
      <c r="F196" s="147" t="str">
        <f t="shared" si="141"/>
        <v>材树</v>
      </c>
      <c r="G196" s="302">
        <v>1</v>
      </c>
      <c r="H196" s="303"/>
      <c r="I196" s="91" t="str">
        <f>IFERROR(IF(E196="",VLOOKUP(F196,价格表,2,0),(VLOOKUP(E196,IF({1,0},价格引用表!K:K,价格引用表!I:I),2,0))),"")</f>
        <v>棵</v>
      </c>
      <c r="J196" s="147">
        <f ca="1">IF(E196="",VLOOKUP(F196,价格表,5,0),VLOOKUP(E196,INDIRECT("价格引用表!K"&amp;MATCH(D196,价格引用表!H:H,0)&amp;":L1200"),2,0))</f>
        <v>550</v>
      </c>
      <c r="K196" s="307">
        <v>1</v>
      </c>
      <c r="L196" s="147">
        <f ca="1" t="shared" si="142"/>
        <v>550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337</v>
      </c>
      <c r="E197" s="299" t="s">
        <v>391</v>
      </c>
      <c r="F197" s="147" t="str">
        <f t="shared" si="141"/>
        <v>材树</v>
      </c>
      <c r="G197" s="302">
        <v>2</v>
      </c>
      <c r="H197" s="303"/>
      <c r="I197" s="91" t="str">
        <f>IFERROR(IF(E197="",VLOOKUP(F197,价格表,2,0),(VLOOKUP(E197,IF({1,0},价格引用表!K:K,价格引用表!I:I),2,0))),"")</f>
        <v>棵</v>
      </c>
      <c r="J197" s="147">
        <f ca="1">IF(E197="",VLOOKUP(F197,价格表,5,0),VLOOKUP(E197,INDIRECT("价格引用表!K"&amp;MATCH(D197,价格引用表!H:H,0)&amp;":L1200"),2,0))</f>
        <v>750</v>
      </c>
      <c r="K197" s="307">
        <v>1</v>
      </c>
      <c r="L197" s="147">
        <f ca="1" t="shared" si="142"/>
        <v>1500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392</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950</v>
      </c>
      <c r="K198" s="307">
        <v>1</v>
      </c>
      <c r="L198" s="147">
        <f ca="1" t="shared" si="142"/>
        <v>950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394</v>
      </c>
      <c r="F199" s="147" t="str">
        <f t="shared" si="141"/>
        <v>材树</v>
      </c>
      <c r="G199" s="302">
        <v>1</v>
      </c>
      <c r="H199" s="303"/>
      <c r="I199" s="91" t="str">
        <f>IFERROR(IF(E199="",VLOOKUP(F199,价格表,2,0),(VLOOKUP(E199,IF({1,0},价格引用表!K:K,价格引用表!I:I),2,0))),"")</f>
        <v>棵</v>
      </c>
      <c r="J199" s="147">
        <f ca="1">IF(E199="",VLOOKUP(F199,价格表,5,0),VLOOKUP(E199,INDIRECT("价格引用表!K"&amp;MATCH(D199,价格引用表!H:H,0)&amp;":L1200"),2,0))</f>
        <v>1450</v>
      </c>
      <c r="K199" s="307">
        <v>1</v>
      </c>
      <c r="L199" s="147">
        <f ca="1" t="shared" si="142"/>
        <v>1450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337</v>
      </c>
      <c r="E200" s="299" t="s">
        <v>395</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1750</v>
      </c>
      <c r="K200" s="307">
        <v>1</v>
      </c>
      <c r="L200" s="147">
        <f ca="1" t="shared" si="142"/>
        <v>1750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337</v>
      </c>
      <c r="E201" s="299" t="s">
        <v>387</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200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1"/>
        <v>果树</v>
      </c>
      <c r="G202" s="302">
        <v>4</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200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337</v>
      </c>
      <c r="E203" s="299" t="s">
        <v>383</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20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402</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200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350</v>
      </c>
      <c r="E205" s="299"/>
      <c r="F205" s="147" t="str">
        <f t="shared" si="141"/>
        <v>果树苗</v>
      </c>
      <c r="G205" s="302">
        <v>20</v>
      </c>
      <c r="H205" s="303"/>
      <c r="I205" s="91" t="str">
        <f>IFERROR(IF(E205="",VLOOKUP(F205,价格表,2,0),(VLOOKUP(E205,IF({1,0},价格引用表!K:K,价格引用表!I:I),2,0))),"")</f>
        <v>棵</v>
      </c>
      <c r="J205" s="147">
        <f ca="1">IF(E205="",VLOOKUP(F205,价格表,5,0),VLOOKUP(E205,INDIRECT("价格引用表!K"&amp;MATCH(D205,价格引用表!H:H,0)&amp;":L1200"),2,0))</f>
        <v>10</v>
      </c>
      <c r="K205" s="307">
        <v>1</v>
      </c>
      <c r="L205" s="147">
        <f ca="1" t="shared" si="142"/>
        <v>200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45429</v>
      </c>
      <c r="W219" s="329"/>
      <c r="X219" s="328"/>
    </row>
    <row r="220" ht="42" customHeight="1" spans="1:24">
      <c r="A220" s="404" t="s">
        <v>1018</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1019</v>
      </c>
      <c r="S220" s="320"/>
      <c r="T220" s="320"/>
      <c r="U220" s="316">
        <f ca="1">V219</f>
        <v>45429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9">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P186">
      <formula1>INDIRECT(#REF!)</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7: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G8" sqref="G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0201015-01-05-0027</v>
      </c>
      <c r="C3" s="36"/>
      <c r="D3" s="36"/>
      <c r="E3" s="37" t="str">
        <f>输机表!U2&amp;输机表!Y2</f>
        <v>康正（容城县）2024评字第7号-午方北庄村5-16</v>
      </c>
      <c r="F3" s="37"/>
      <c r="G3" s="37"/>
      <c r="H3" s="37"/>
    </row>
    <row r="4" ht="16.5" customHeight="1" spans="1:8">
      <c r="A4" s="38" t="s">
        <v>941</v>
      </c>
      <c r="B4" s="39" t="str">
        <f>输机表!D2</f>
        <v>孙建军</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316.41</v>
      </c>
      <c r="C7" s="50">
        <f ca="1">IF(COUNTIF(输机表!$C$4:$C$27,K7&amp;"*")=0,IFERROR(VLOOKUP(K7,房体结构,23,0),""),ROUND(SUMIF(输机表!$C$4:$C$27,K7&amp;"*",输机表!$Z$4:$Z$27)/B7,0))</f>
        <v>1259</v>
      </c>
      <c r="D7" s="50">
        <f ca="1">IFERROR(ROUND(C7*B7,0),"")</f>
        <v>398360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316.41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316.41</v>
      </c>
      <c r="D12" s="53"/>
      <c r="E12" s="54" t="s">
        <v>954</v>
      </c>
      <c r="F12" s="54"/>
      <c r="G12" s="55">
        <f ca="1">SUM(D7:D11)+SUM(H7:H11)</f>
        <v>398360</v>
      </c>
      <c r="H12" s="56"/>
      <c r="M12" s="71"/>
    </row>
    <row r="13" ht="21.75" customHeight="1" spans="1:13">
      <c r="A13" s="36" t="s">
        <v>955</v>
      </c>
      <c r="B13" s="36"/>
      <c r="C13" s="36"/>
      <c r="D13" s="36"/>
      <c r="E13" s="36"/>
      <c r="F13" s="36"/>
      <c r="G13" s="36"/>
      <c r="H13" s="36"/>
      <c r="M13" s="71"/>
    </row>
    <row r="14" ht="28.8" spans="1:13">
      <c r="A14" s="57" t="s">
        <v>956</v>
      </c>
      <c r="B14" s="57" t="s">
        <v>937</v>
      </c>
      <c r="C14" s="57" t="s">
        <v>6</v>
      </c>
      <c r="D14" s="57" t="s">
        <v>957</v>
      </c>
      <c r="E14" s="57" t="s">
        <v>956</v>
      </c>
      <c r="F14" s="57" t="s">
        <v>937</v>
      </c>
      <c r="G14" s="57" t="s">
        <v>6</v>
      </c>
      <c r="H14" s="57" t="s">
        <v>957</v>
      </c>
      <c r="M14" s="71"/>
    </row>
    <row r="15" ht="17.25" customHeight="1" spans="1:13">
      <c r="A15" s="58" t="str">
        <f ca="1" t="shared" ref="A15:A41" si="2">IFERROR(VLOOKUP(K15,附属物位置,4,0),"")</f>
        <v>砖墙</v>
      </c>
      <c r="B15" s="58">
        <f ca="1" t="shared" ref="B15:B41" si="3">IF(A15="","",SUMIF(附属物名称,A15,附属物数量))</f>
        <v>73.84</v>
      </c>
      <c r="C15" s="58" t="str">
        <f ca="1" t="shared" ref="C15:C26" si="4">IFERROR(VLOOKUP(K15,附属物位置,6,0),"")</f>
        <v>㎡</v>
      </c>
      <c r="D15" s="59">
        <f ca="1" t="shared" ref="D15:D26" si="5">IF(A15="","",SUMIF(附属物名称,A15,附属物金额))</f>
        <v>13291</v>
      </c>
      <c r="E15" s="59" t="str">
        <f ca="1" t="shared" ref="E15:E26" si="6">IFERROR(VLOOKUP(L15,附属物位置,4,0),"")</f>
        <v>水泥地面</v>
      </c>
      <c r="F15" s="58">
        <f ca="1" t="shared" ref="F15:F40" si="7">IF(E15="","",SUMIF(附属物名称,E15,附属物数量))</f>
        <v>116.62</v>
      </c>
      <c r="G15" s="58" t="str">
        <f ca="1" t="shared" ref="G15:G26" si="8">IFERROR(VLOOKUP(L15,附属物位置,6,0),"")</f>
        <v>㎡</v>
      </c>
      <c r="H15" s="59">
        <f ca="1" t="shared" ref="H15:H26" si="9">IF(E15="","",SUMIF(附属物名称,E15,附属物金额))</f>
        <v>5831</v>
      </c>
      <c r="K15" s="72">
        <v>1</v>
      </c>
      <c r="L15" s="72">
        <v>2</v>
      </c>
      <c r="M15" s="71"/>
    </row>
    <row r="16" ht="17.25" customHeight="1" spans="1:13">
      <c r="A16" s="58" t="str">
        <f ca="1" t="shared" si="2"/>
        <v>空调</v>
      </c>
      <c r="B16" s="58">
        <f ca="1" t="shared" si="3"/>
        <v>5</v>
      </c>
      <c r="C16" s="58" t="str">
        <f ca="1" t="shared" si="4"/>
        <v>台</v>
      </c>
      <c r="D16" s="59">
        <f ca="1" t="shared" si="5"/>
        <v>2000</v>
      </c>
      <c r="E16" s="59" t="str">
        <f ca="1" t="shared" si="6"/>
        <v>监控摄像头</v>
      </c>
      <c r="F16" s="58">
        <f ca="1" t="shared" si="7"/>
        <v>2</v>
      </c>
      <c r="G16" s="58" t="str">
        <f ca="1" t="shared" si="8"/>
        <v>个</v>
      </c>
      <c r="H16" s="59">
        <f ca="1" t="shared" si="9"/>
        <v>400</v>
      </c>
      <c r="K16" s="72">
        <v>3</v>
      </c>
      <c r="L16" s="72">
        <v>4</v>
      </c>
      <c r="M16" s="71"/>
    </row>
    <row r="17" ht="17.25" customHeight="1" spans="1:13">
      <c r="A17" s="58" t="str">
        <f ca="1" t="shared" si="2"/>
        <v>热水器</v>
      </c>
      <c r="B17" s="58">
        <f ca="1" t="shared" si="3"/>
        <v>1</v>
      </c>
      <c r="C17" s="58" t="str">
        <f ca="1" t="shared" si="4"/>
        <v>台</v>
      </c>
      <c r="D17" s="59">
        <f ca="1" t="shared" si="5"/>
        <v>500</v>
      </c>
      <c r="E17" s="59" t="str">
        <f ca="1" t="shared" si="6"/>
        <v>彩钢单板围挡</v>
      </c>
      <c r="F17" s="58">
        <f ca="1" t="shared" si="7"/>
        <v>21.9</v>
      </c>
      <c r="G17" s="58" t="str">
        <f ca="1" t="shared" si="8"/>
        <v>㎡</v>
      </c>
      <c r="H17" s="59">
        <f ca="1" t="shared" si="9"/>
        <v>767</v>
      </c>
      <c r="K17" s="72">
        <v>5</v>
      </c>
      <c r="L17" s="72">
        <v>6</v>
      </c>
      <c r="M17" s="71"/>
    </row>
    <row r="18" ht="17.25" customHeight="1" spans="1:13">
      <c r="A18" s="58" t="str">
        <f ca="1" t="shared" si="2"/>
        <v>广告牌</v>
      </c>
      <c r="B18" s="58">
        <f ca="1" t="shared" si="3"/>
        <v>6</v>
      </c>
      <c r="C18" s="58" t="str">
        <f ca="1" t="shared" si="4"/>
        <v>㎡</v>
      </c>
      <c r="D18" s="59">
        <f ca="1" t="shared" si="5"/>
        <v>900</v>
      </c>
      <c r="E18" s="59" t="str">
        <f ca="1" t="shared" si="6"/>
        <v>材树</v>
      </c>
      <c r="F18" s="58">
        <f ca="1" t="shared" si="7"/>
        <v>9</v>
      </c>
      <c r="G18" s="58" t="str">
        <f ca="1" t="shared" si="8"/>
        <v>棵</v>
      </c>
      <c r="H18" s="59">
        <f ca="1" t="shared" si="9"/>
        <v>6440</v>
      </c>
      <c r="K18" s="72">
        <v>7</v>
      </c>
      <c r="L18" s="72">
        <v>8</v>
      </c>
      <c r="M18" s="71"/>
    </row>
    <row r="19" ht="17.25" customHeight="1" spans="1:13">
      <c r="A19" s="58" t="str">
        <f ca="1" t="shared" si="2"/>
        <v>果树</v>
      </c>
      <c r="B19" s="58">
        <f ca="1" t="shared" si="3"/>
        <v>90</v>
      </c>
      <c r="C19" s="58" t="str">
        <f ca="1" t="shared" si="4"/>
        <v>棵</v>
      </c>
      <c r="D19" s="59">
        <f ca="1" t="shared" si="5"/>
        <v>5400</v>
      </c>
      <c r="E19" s="59" t="str">
        <f ca="1" t="shared" si="6"/>
        <v>果树苗</v>
      </c>
      <c r="F19" s="58">
        <f ca="1" t="shared" si="7"/>
        <v>20</v>
      </c>
      <c r="G19" s="58" t="str">
        <f ca="1" t="shared" si="8"/>
        <v>棵</v>
      </c>
      <c r="H19" s="59">
        <f ca="1" t="shared" si="9"/>
        <v>200</v>
      </c>
      <c r="K19" s="72">
        <v>9</v>
      </c>
      <c r="L19" s="72">
        <v>10</v>
      </c>
      <c r="M19" s="71"/>
    </row>
    <row r="20" ht="17.25" customHeight="1" spans="1:13">
      <c r="A20" s="58" t="str">
        <f ca="1" t="shared" si="2"/>
        <v>金枝国槐</v>
      </c>
      <c r="B20" s="58">
        <f ca="1" t="shared" si="3"/>
        <v>15</v>
      </c>
      <c r="C20" s="58" t="str">
        <f ca="1" t="shared" si="4"/>
        <v>棵</v>
      </c>
      <c r="D20" s="59">
        <f ca="1" t="shared" si="5"/>
        <v>3600</v>
      </c>
      <c r="E20" s="59" t="str">
        <f ca="1" t="shared" si="6"/>
        <v>国槐</v>
      </c>
      <c r="F20" s="58">
        <f ca="1" t="shared" si="7"/>
        <v>1</v>
      </c>
      <c r="G20" s="58" t="str">
        <f ca="1" t="shared" si="8"/>
        <v>棵</v>
      </c>
      <c r="H20" s="59">
        <f ca="1" t="shared" si="9"/>
        <v>5500</v>
      </c>
      <c r="K20" s="72">
        <v>11</v>
      </c>
      <c r="L20" s="72">
        <v>12</v>
      </c>
      <c r="M20" s="71"/>
    </row>
    <row r="21" ht="17.25" customHeight="1" spans="1:13">
      <c r="A21" s="58" t="str">
        <f ca="1" t="shared" si="2"/>
        <v>渗水井</v>
      </c>
      <c r="B21" s="58">
        <f ca="1" t="shared" si="3"/>
        <v>1</v>
      </c>
      <c r="C21" s="58" t="str">
        <f ca="1" t="shared" si="4"/>
        <v>个</v>
      </c>
      <c r="D21" s="59">
        <f ca="1" t="shared" si="5"/>
        <v>600</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45429</v>
      </c>
      <c r="H41" s="61"/>
      <c r="K41" s="72">
        <v>53</v>
      </c>
      <c r="M41" s="71"/>
    </row>
    <row r="42" ht="17.25" customHeight="1" spans="1:8">
      <c r="A42" s="60" t="s">
        <v>961</v>
      </c>
      <c r="B42" s="61"/>
      <c r="C42" s="62">
        <f ca="1">G41+G12</f>
        <v>443789</v>
      </c>
      <c r="D42" s="61"/>
      <c r="E42" s="63" t="s">
        <v>962</v>
      </c>
      <c r="F42" s="64" t="str">
        <f ca="1">TEXT(C42,"[DBnum2]")&amp;"元整"</f>
        <v>肆拾肆万叁仟柒佰捌拾玖元整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康正（容城县）2024评字第7号-午方北庄村5-16</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孙建军</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316.41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443789</v>
      </c>
      <c r="H26" s="15"/>
      <c r="I26" s="15"/>
      <c r="J26" s="15"/>
      <c r="K26" s="15"/>
      <c r="L26" s="15"/>
      <c r="M26" s="15"/>
      <c r="N26" s="15"/>
      <c r="O26" s="15"/>
      <c r="P26" s="15"/>
      <c r="Q26" s="15"/>
    </row>
    <row r="27" spans="1:17">
      <c r="A27" s="9" t="s">
        <v>994</v>
      </c>
      <c r="B27" s="9"/>
      <c r="C27" s="9"/>
      <c r="D27" s="9" t="str">
        <f ca="1">结果通知单!F42</f>
        <v>肆拾肆万叁仟柒佰捌拾玖元整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2024-11-01T05:55:03Z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